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9)\Для отправки в РЭК\Материалы, обосновывающие стоимость\P_АТ.2028.1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S16" i="1" l="1"/>
  <c r="W16" i="1"/>
  <c r="V16" i="1"/>
  <c r="U16" i="1"/>
  <c r="T16" i="1"/>
  <c r="K16" i="1"/>
  <c r="X16" i="1" s="1"/>
  <c r="AB16" i="1" l="1"/>
  <c r="Y16" i="1"/>
  <c r="Z16" i="1"/>
  <c r="AA16" i="1"/>
  <c r="AE16" i="1" s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<sst xmlns="http://schemas.openxmlformats.org/spreadsheetml/2006/main" count="46" uniqueCount="36">
  <si>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</si>
  <si>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</si>
  <si>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</si>
  <si>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</si>
  <si>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</si>
  <si>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</si>
  <si>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</si>
  <si>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</si>
  <si>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</si>
  <si>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</si>
  <si>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</si>
  <si>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</si>
  <si>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</si>
  <si>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</si>
  <si>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</si>
  <si>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</si>
  <si>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</si>
  <si>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</si>
  <si>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</si>
  <si>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</si>
  <si>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</si>
  <si>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</si>
  <si>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</si>
  <si>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</si>
  <si>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</si>
  <si>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</si>
  <si>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Год: 2028</t>
  </si>
  <si>
    <t>Автомобиль в кузове универсал для перевозки персонала, инструмента, приспособлений</t>
  </si>
  <si>
    <t>Идентификатор инвестиционного проекта: P_АТ.2028.1</t>
  </si>
  <si>
    <t>P_АТ.2028.1</t>
  </si>
  <si>
    <t>Наименование инвестиционного проекта: Приобретение автомобиля в кузове универсал</t>
  </si>
  <si>
    <t>Прогнозная стоимость, млн. руб. с НДС</t>
  </si>
  <si>
    <t>Дата составления расчета: 18.09.2025 г.</t>
  </si>
  <si>
    <t>31.01.2025г. (вх. № 134)</t>
  </si>
  <si>
    <t>03.02.2025г. (вх. № 145)</t>
  </si>
  <si>
    <t>от 05.02.2025г. (вх. №159)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</si>
</sst>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zoomScale="55" zoomScaleNormal="55" workbookViewId="0">
      <selection activeCell="B33" sqref="B33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32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30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28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2" t="s">
        <v>15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43" t="s">
        <v>0</v>
      </c>
      <c r="C14" s="44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26</v>
      </c>
      <c r="AE14" s="40"/>
      <c r="AF14" s="41"/>
      <c r="AJ14" s="6"/>
    </row>
    <row r="15" spans="1:52" s="7" customFormat="1" ht="56.25" x14ac:dyDescent="0.25">
      <c r="A15" s="38"/>
      <c r="B15" s="43"/>
      <c r="C15" s="44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31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27</v>
      </c>
      <c r="C16" s="22" t="s">
        <v>29</v>
      </c>
      <c r="D16" s="20" t="s">
        <v>33</v>
      </c>
      <c r="E16" s="36">
        <v>1.95</v>
      </c>
      <c r="F16" s="20" t="s">
        <v>34</v>
      </c>
      <c r="G16" s="36">
        <v>1.7350000000000001</v>
      </c>
      <c r="H16" s="20" t="s">
        <v>35</v>
      </c>
      <c r="I16" s="36">
        <v>1.915</v>
      </c>
      <c r="J16" s="15">
        <v>1.7350000000000001</v>
      </c>
      <c r="K16" s="15">
        <f>J16/1.2</f>
        <v>1.4458333333333335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v>1</v>
      </c>
      <c r="S16" s="15">
        <f>(M16+1)/2</f>
        <v>1.02631448434481</v>
      </c>
      <c r="T16" s="15">
        <f>M16*(N16+1)/2</f>
        <v>1.0758967951456195</v>
      </c>
      <c r="U16" s="15">
        <f>M16*N16*(O16+1)/2</f>
        <v>1.1234610949295749</v>
      </c>
      <c r="V16" s="15">
        <f>M16*N16*O16*(P16+1)/2</f>
        <v>1.1731281638863225</v>
      </c>
      <c r="W16" s="15">
        <f>M16*N16*O16*P16*(Q16+1)/2</f>
        <v>1.2249909632959426</v>
      </c>
      <c r="X16" s="15">
        <f>$K$16*R16</f>
        <v>1.4458333333333335</v>
      </c>
      <c r="Y16" s="15">
        <f t="shared" ref="Y16:AC16" si="0">$K$16*S16</f>
        <v>1.483879691948538</v>
      </c>
      <c r="Z16" s="15">
        <f t="shared" si="0"/>
        <v>1.5555674496480418</v>
      </c>
      <c r="AA16" s="15">
        <f t="shared" si="0"/>
        <v>1.6243374997523439</v>
      </c>
      <c r="AB16" s="15">
        <f t="shared" si="0"/>
        <v>1.6961478036189748</v>
      </c>
      <c r="AC16" s="15">
        <f t="shared" si="0"/>
        <v>1.7711327677653839</v>
      </c>
      <c r="AD16" s="10">
        <v>1</v>
      </c>
      <c r="AE16" s="15">
        <f>AA16</f>
        <v>1.6243374997523439</v>
      </c>
      <c r="AF16" s="37">
        <f>AE16*1.2</f>
        <v>1.9492049997028125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User</cp:lastModifiedBy>
  <cp:lastPrinted>2018-11-26T05:19:26Z</cp:lastPrinted>
  <dcterms:created xsi:type="dcterms:W3CDTF">2018-09-17T06:11:25Z</dcterms:created>
  <dcterms:modified xsi:type="dcterms:W3CDTF">2025-09-18T07:38:31Z</dcterms:modified>
</cp:coreProperties>
</file>